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5"/>
  </bookViews>
  <sheets>
    <sheet name="TỔNG HỢP" sheetId="5" r:id="rId1"/>
  </sheets>
  <definedNames>
    <definedName name="_xlnm._FilterDatabase" localSheetId="0" hidden="1">'TỔNG HỢP'!$A$8:$P$8</definedName>
    <definedName name="_xlnm.Print_Titles" localSheetId="0">'TỔNG HỢP'!$7:$8</definedName>
  </definedNames>
  <calcPr calcId="162913"/>
</workbook>
</file>

<file path=xl/calcChain.xml><?xml version="1.0" encoding="utf-8"?>
<calcChain xmlns="http://schemas.openxmlformats.org/spreadsheetml/2006/main">
  <c r="S16" i="5" l="1"/>
  <c r="D16" i="5"/>
  <c r="S14" i="5"/>
  <c r="D14" i="5"/>
  <c r="S13" i="5"/>
  <c r="D13" i="5"/>
  <c r="S12" i="5"/>
  <c r="D12" i="5"/>
  <c r="S11" i="5"/>
  <c r="D11" i="5"/>
  <c r="S52" i="5" l="1"/>
  <c r="D52" i="5"/>
  <c r="S51" i="5"/>
  <c r="D51" i="5"/>
  <c r="S50" i="5"/>
  <c r="D50" i="5"/>
  <c r="S49" i="5"/>
  <c r="D49" i="5"/>
  <c r="S48" i="5"/>
  <c r="D48" i="5"/>
  <c r="S47" i="5"/>
  <c r="D47" i="5"/>
  <c r="S46" i="5"/>
  <c r="D46" i="5"/>
  <c r="S45" i="5"/>
  <c r="D45" i="5"/>
  <c r="S44" i="5"/>
  <c r="D44" i="5"/>
  <c r="S43" i="5"/>
  <c r="D43" i="5"/>
  <c r="S42" i="5"/>
  <c r="D42" i="5"/>
  <c r="S41" i="5"/>
  <c r="D41" i="5"/>
  <c r="S40" i="5"/>
  <c r="D40" i="5"/>
  <c r="S39" i="5"/>
  <c r="D39" i="5"/>
  <c r="S38" i="5"/>
  <c r="D38" i="5"/>
  <c r="S37" i="5"/>
  <c r="D37" i="5"/>
  <c r="S34" i="5"/>
  <c r="D34" i="5"/>
  <c r="S33" i="5"/>
  <c r="D33" i="5"/>
  <c r="S30" i="5"/>
  <c r="D30" i="5"/>
  <c r="S29" i="5"/>
  <c r="D29" i="5"/>
  <c r="S27" i="5"/>
  <c r="D27" i="5"/>
  <c r="S26" i="5"/>
  <c r="D26" i="5"/>
  <c r="S25" i="5"/>
  <c r="D25" i="5"/>
  <c r="S23" i="5"/>
  <c r="D23" i="5"/>
  <c r="S22" i="5"/>
  <c r="D22" i="5"/>
  <c r="S21" i="5"/>
  <c r="D21" i="5"/>
  <c r="S20" i="5"/>
  <c r="D20" i="5"/>
  <c r="S19" i="5"/>
  <c r="D19" i="5"/>
</calcChain>
</file>

<file path=xl/sharedStrings.xml><?xml version="1.0" encoding="utf-8"?>
<sst xmlns="http://schemas.openxmlformats.org/spreadsheetml/2006/main" count="521" uniqueCount="241">
  <si>
    <t>TT</t>
  </si>
  <si>
    <t>Họ và chữ lót</t>
  </si>
  <si>
    <t>Tên</t>
  </si>
  <si>
    <t>Ngày tháng năm sinh</t>
  </si>
  <si>
    <t xml:space="preserve">Nữ </t>
  </si>
  <si>
    <t>Dân tộc</t>
  </si>
  <si>
    <t>Hộ khẩu thường trú</t>
  </si>
  <si>
    <t>Chỗ ở hiện nay (để báo tin)</t>
  </si>
  <si>
    <t>Trình độ đào tạo</t>
  </si>
  <si>
    <t>Chuyên ngành đào tạo</t>
  </si>
  <si>
    <t>Cơ sở đào tạo</t>
  </si>
  <si>
    <t>Đối tượng Ưu tiên</t>
  </si>
  <si>
    <t>Chức danh đăng ký tuyển dụng</t>
  </si>
  <si>
    <t>Đơn vị dự tuyển</t>
  </si>
  <si>
    <t>x</t>
  </si>
  <si>
    <t>Thôn 1, xã Ia Tơi, huyện Ia H'Drai, tỉnh Kon Tum</t>
  </si>
  <si>
    <t>Đại học</t>
  </si>
  <si>
    <t>Trường Đại học Luật, Đại học Huế</t>
  </si>
  <si>
    <t>Luật Kinh tế</t>
  </si>
  <si>
    <t>Người DTTS</t>
  </si>
  <si>
    <t>Tư pháp - Hộ tịch</t>
  </si>
  <si>
    <t>UBND xã Ia Dom</t>
  </si>
  <si>
    <t>Lương Trung</t>
  </si>
  <si>
    <t>Kiên</t>
  </si>
  <si>
    <t>29/9/1999</t>
  </si>
  <si>
    <t>Thái</t>
  </si>
  <si>
    <t>Công tác xã hội</t>
  </si>
  <si>
    <t>Trường Đại học Công đoàn</t>
  </si>
  <si>
    <t>Văn hóa - Xã hội</t>
  </si>
  <si>
    <t>UBND xã Ia Tơi</t>
  </si>
  <si>
    <t>Kế toán</t>
  </si>
  <si>
    <t>Tài chính -Kế toán</t>
  </si>
  <si>
    <t>Lê Thị Hoài</t>
  </si>
  <si>
    <t>Như</t>
  </si>
  <si>
    <t>03/02/1996</t>
  </si>
  <si>
    <t>Thôn 1, xã Sơn Trà, huyện Hương Sơn, tỉnh Hà Tĩnh</t>
  </si>
  <si>
    <t>Luật</t>
  </si>
  <si>
    <t>Trường Đại học Vinh</t>
  </si>
  <si>
    <t>Y</t>
  </si>
  <si>
    <t>Nguyễn Minh</t>
  </si>
  <si>
    <t>Tâm</t>
  </si>
  <si>
    <t>22/11/1993</t>
  </si>
  <si>
    <t>Kinh</t>
  </si>
  <si>
    <t>Tổ 9, phường Quang Trung, tp Kon Tum, tỉnh Kon Tum</t>
  </si>
  <si>
    <t>76 Hà Huy Tập, phường Quang Trung, tp Kon Tum, tỉnh Kon Tum</t>
  </si>
  <si>
    <t>Xây dựng cầu - đường</t>
  </si>
  <si>
    <t>Địa chính - Nông nghiệp - Xây dựng và Môi trường</t>
  </si>
  <si>
    <t>UBND xã Ia Đal</t>
  </si>
  <si>
    <t>Vũ Xuân</t>
  </si>
  <si>
    <t>Thắng</t>
  </si>
  <si>
    <t>04/3/1993</t>
  </si>
  <si>
    <t>Tổ dân phố 4, phường Thịnh Đán, thành phố Thái Nguyên, tỉnh Thái Nguyên</t>
  </si>
  <si>
    <t>Trường Đại học Kinh tế Quốc Dân</t>
  </si>
  <si>
    <t>Con thương binh</t>
  </si>
  <si>
    <t>Trường Đại học Đà Nẵng</t>
  </si>
  <si>
    <t>Thôn Ia Đal, xã Ia Đal, huyện Ia H'Drai, tỉnh Kon Tum</t>
  </si>
  <si>
    <t>Huyền</t>
  </si>
  <si>
    <t>20/04/1994</t>
  </si>
  <si>
    <t>Làng Kđin, xã Mô Rai, huyện Sa Thầy, tỉnh Kon Tum</t>
  </si>
  <si>
    <t>Lang Thị Như</t>
  </si>
  <si>
    <t>Thành</t>
  </si>
  <si>
    <t>10/04/1995</t>
  </si>
  <si>
    <t>Trường Đại học Văn hóa TP HCM</t>
  </si>
  <si>
    <t>Văn hóa các dân tộc thiểu số Việt Nam</t>
  </si>
  <si>
    <t>Trần Châu</t>
  </si>
  <si>
    <t>Tùng</t>
  </si>
  <si>
    <t>Y Hải</t>
  </si>
  <si>
    <t>Hồng</t>
  </si>
  <si>
    <t>28/7/2001</t>
  </si>
  <si>
    <t>Chả nội II, xã Đăk Nông, huyện Ngọc Hồi, tỉnh Kon Tum</t>
  </si>
  <si>
    <t>Quản lý nhà nước</t>
  </si>
  <si>
    <t>Trường Đại học Quy nhơn</t>
  </si>
  <si>
    <t>Chả Nội II, xã Đăk Nông, huyện Ngọc Hồi, tỉnh Kon Tum</t>
  </si>
  <si>
    <t>Hoàng Thị</t>
  </si>
  <si>
    <t>18/02/2002</t>
  </si>
  <si>
    <t>Làng Dăng, xã Ia O, huyện Ia Grai, tỉnh Gia Lai</t>
  </si>
  <si>
    <t>Gié -Triêng</t>
  </si>
  <si>
    <t>Gia Rai</t>
  </si>
  <si>
    <t>Xơ Đăng</t>
  </si>
  <si>
    <t>I</t>
  </si>
  <si>
    <t>III</t>
  </si>
  <si>
    <t>ỦY BAN NHÂN DÂN XÃ IA DOM: 01 Chỉ tiêu</t>
  </si>
  <si>
    <t>ỦY BAN NHÂN DÂN XÃ IA TƠI: 01 chỉ tiêu</t>
  </si>
  <si>
    <t>ỦY BAN NHÂN DÂN XÃ IA ĐAL: 01 Chỉ tiêu</t>
  </si>
  <si>
    <t>ỦY BAN NHÂN DÂN XÃ IA DOM: 02 Chỉ tiêu</t>
  </si>
  <si>
    <t>ỦY BAN NHÂN DÂN XÃ IA TƠI: 01 Chỉ tiêu</t>
  </si>
  <si>
    <t>Nguyễn Thị</t>
  </si>
  <si>
    <t>Không</t>
  </si>
  <si>
    <t>Bông</t>
  </si>
  <si>
    <t>07/06/1987</t>
  </si>
  <si>
    <t>Thôn Măng La, Xã Ngọk Bay, thành phố Kon Tum, tỉnh Kon Tum</t>
  </si>
  <si>
    <t>Trường Đại học phân hiệu Đà Nẵng tại Kon Tum</t>
  </si>
  <si>
    <t>Ba Na</t>
  </si>
  <si>
    <t>Lê Tấn Gia</t>
  </si>
  <si>
    <t>Huy</t>
  </si>
  <si>
    <t>23/05/1989</t>
  </si>
  <si>
    <t>Kỹ thuật xây dựng công trình giao thông</t>
  </si>
  <si>
    <t>Trường Đại học Giao thông vận tải TP Hồ Chí Minh</t>
  </si>
  <si>
    <t>Trương Việt</t>
  </si>
  <si>
    <t>Phong</t>
  </si>
  <si>
    <t>10/10/1995</t>
  </si>
  <si>
    <t>Thôn Đức Lý, xã Sa Nhơn, huyện Sa Thầy, tỉnh Kon Tum</t>
  </si>
  <si>
    <t>Luật Dân sự</t>
  </si>
  <si>
    <t>Hà Tiến</t>
  </si>
  <si>
    <t>Dũng</t>
  </si>
  <si>
    <t>08/05/1991</t>
  </si>
  <si>
    <t>Tày</t>
  </si>
  <si>
    <t>H30 Trần Cao Vân, Phường thống nhất, tp Kon Tum, tỉnh Kon Tum</t>
  </si>
  <si>
    <t>Bùi Thanh</t>
  </si>
  <si>
    <t>Hải</t>
  </si>
  <si>
    <t>Thôn 11, xã Nam Bình, huyện Đắk Song, tỉnh Đắk Nông</t>
  </si>
  <si>
    <t>102 Phạm Văn Đồng, Phường Vỹ Dạ, thành phố Huế, tỉnh Thừa Thiên Huế</t>
  </si>
  <si>
    <t>Luật học</t>
  </si>
  <si>
    <t>Trường Đại học khoa học Huế</t>
  </si>
  <si>
    <t>Bùi Thị</t>
  </si>
  <si>
    <t>Bình</t>
  </si>
  <si>
    <t>Mường</t>
  </si>
  <si>
    <t>Thôn Cao Sơn, xã Sa Loong, huyện Ngọc Hồi, tỉnh Kon Tum.</t>
  </si>
  <si>
    <t>Học viện hành chính Quốc gia</t>
  </si>
  <si>
    <t>Trường Đại học Đà Lạt</t>
  </si>
  <si>
    <t>A</t>
  </si>
  <si>
    <t>Tân</t>
  </si>
  <si>
    <t>08/10/1998</t>
  </si>
  <si>
    <t>Thôn Đăk Dăk, xã Măng Bút, huyện Kon PLông, tỉnh Kon Tum</t>
  </si>
  <si>
    <t>03 Nguyễn Huệ, thị trấn Đăk Glei, huyện Đăk Glei, tỉnh Kon Tum</t>
  </si>
  <si>
    <t>Hòa</t>
  </si>
  <si>
    <t>18/6/1998</t>
  </si>
  <si>
    <t>Thôn 14, xã Đăk Pék, huyện Đăk Glei, tỉnh Kon Tum</t>
  </si>
  <si>
    <t>Mến</t>
  </si>
  <si>
    <t>Phố</t>
  </si>
  <si>
    <t>24/06/1997</t>
  </si>
  <si>
    <t>Làng Trấp, xã Ya Tăng, huyện Sa Thầy, tỉnh Kon Tum</t>
  </si>
  <si>
    <t>Số báo danh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</si>
  <si>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</si>
  <si>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</si>
  <si>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</si>
  <si>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</si>
  <si>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</si>
  <si>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</si>
  <si>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</si>
  <si>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</si>
  <si>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</si>
  <si>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Hậu</t>
  </si>
  <si>
    <t>Rơ Châm</t>
  </si>
  <si>
    <t>22/10/1999</t>
  </si>
  <si>
    <t>Làng Cúc, xã Ia O, huyện Ia Grai, tỉnh Gia Lai</t>
  </si>
  <si>
    <t>10</t>
  </si>
  <si>
    <t>H'Khúy</t>
  </si>
  <si>
    <t>22/02/1998</t>
  </si>
  <si>
    <t>11</t>
  </si>
  <si>
    <t>Ksor</t>
  </si>
  <si>
    <t>Niê</t>
  </si>
  <si>
    <t>31/12/1998</t>
  </si>
  <si>
    <t>Làng Lân, xã Ia O, huyện Ia Grai, tỉnh Gia Lai</t>
  </si>
  <si>
    <t>12</t>
  </si>
  <si>
    <t>Úc</t>
  </si>
  <si>
    <t>31/12/2000</t>
  </si>
  <si>
    <t>13</t>
  </si>
  <si>
    <t>Sữu</t>
  </si>
  <si>
    <t>19/5/1997</t>
  </si>
  <si>
    <t>Thôn1, xã Ia Tơi, huyện Ia H'Drai, tỉnh Kon Tum</t>
  </si>
  <si>
    <t>Nguyễn Trần Khánh</t>
  </si>
  <si>
    <t>Du</t>
  </si>
  <si>
    <t>01/07/2002</t>
  </si>
  <si>
    <t>Thôn 3, thị trấn Sa Thầy, huyện Sa Thầy, tỉnh Kon Tum</t>
  </si>
  <si>
    <t>Rơ Lan</t>
  </si>
  <si>
    <t>Hương</t>
  </si>
  <si>
    <t>07/05/1997</t>
  </si>
  <si>
    <t>Làng Jrăng Blo, xã Ia Khai, huyện Ia Grai, tỉnh Gia Lai</t>
  </si>
  <si>
    <t>14</t>
  </si>
  <si>
    <t>14/6/2002</t>
  </si>
  <si>
    <t>TDP 1, thị trấn Măng Đen, huyện Kon Plông, tỉnh Kon Tum</t>
  </si>
  <si>
    <t>Quản trị dịch vụ du lịch và lữ hành</t>
  </si>
  <si>
    <t>Trường Đại học Đông Á</t>
  </si>
  <si>
    <t xml:space="preserve">A </t>
  </si>
  <si>
    <t>Niêng</t>
  </si>
  <si>
    <t>20/02/1999</t>
  </si>
  <si>
    <t>Thôn 6, xã Đăk Kôi, huyện Kon Rẫy, tỉnh Kon Tum</t>
  </si>
  <si>
    <t>15</t>
  </si>
  <si>
    <t>16</t>
  </si>
  <si>
    <t>Siu</t>
  </si>
  <si>
    <t>Phyứt</t>
  </si>
  <si>
    <t>31/12/1993</t>
  </si>
  <si>
    <t>Phân viện Học viện hành chính quốc gia tp Hồ Chí Minh</t>
  </si>
  <si>
    <t>17</t>
  </si>
  <si>
    <t>Họ và tên</t>
  </si>
  <si>
    <t>Phạm Tạ Hải</t>
  </si>
  <si>
    <t>04/10/2001</t>
  </si>
  <si>
    <t>Thôn 2, thị trấn Sa Thầy, huyện Sa Thầy, tỉnh Kon Tum</t>
  </si>
  <si>
    <t>Học viện hành chính quốc gia</t>
  </si>
  <si>
    <t>Luật hành chính</t>
  </si>
  <si>
    <t>Thôn 10, xã Ya Tờ Mốt, huyện Easup, tỉnh Đắk Lắk</t>
  </si>
  <si>
    <t>Thôn 9, xã Ia Tơi, huyện Ia H'Drai, tỉnh Kon Tum</t>
  </si>
  <si>
    <t>31/03/1997</t>
  </si>
  <si>
    <t>26/9/1979</t>
  </si>
  <si>
    <t>378 Hùng Vương, phường Quang Trung, tp Kon Tum, tỉnh Kon Tum</t>
  </si>
  <si>
    <t>Tổ 1, Phường An Tân, thị xã An Khê, tỉnh Gia Lai</t>
  </si>
  <si>
    <t>Tổng hợp kết quả tuyển dụng</t>
  </si>
  <si>
    <t>Ghi chú</t>
  </si>
  <si>
    <t>Điểm phỏng vấn (vòng 2)</t>
  </si>
  <si>
    <t>Điểm ưu tiên</t>
  </si>
  <si>
    <t>Tổng điểm</t>
  </si>
  <si>
    <t>Bỏ thi</t>
  </si>
  <si>
    <t>CHỨC DANH TÀI CHÍNH - KẾ TOÁN</t>
  </si>
  <si>
    <t>CHỨC DANH TƯ PHÁP - HỘ TỊCH</t>
  </si>
  <si>
    <t>CHỨC DANH ĐỊA CHÍNH - NÔNG NGHIỆP - XÂY DỰNG VÀ MÔI TRƯỜNG</t>
  </si>
  <si>
    <t>II</t>
  </si>
  <si>
    <t>Chi</t>
  </si>
  <si>
    <t>28/10/1992</t>
  </si>
  <si>
    <t>Thôn Đăk Răng, xã Đăk Dục, huyện Ngọc Hồi, tỉnh Kon Tum</t>
  </si>
  <si>
    <t>Trường Đại học Đà Nẵng phân hiệu tại Kon Tum</t>
  </si>
  <si>
    <t>Nguyễn Thanh</t>
  </si>
  <si>
    <t>28/10/1988</t>
  </si>
  <si>
    <t>Đường Lê Đình Chinh, thành phố Kon Tum, tỉnh Kon Tum</t>
  </si>
  <si>
    <t>Đại học Nha Trang</t>
  </si>
  <si>
    <t>Lê Thị Ái</t>
  </si>
  <si>
    <t>23/06/1995</t>
  </si>
  <si>
    <t>Tổ 2, phường Đống Đa, tp Pleiku, tỉnh Gia Lai</t>
  </si>
  <si>
    <t>Trường Đại học Nông lâm Tp Hồ Chí Minh</t>
  </si>
  <si>
    <t>Puih</t>
  </si>
  <si>
    <t>Phiễu</t>
  </si>
  <si>
    <t>07/12/1997</t>
  </si>
  <si>
    <t>Làng de lung 2, xã Ia Tô, huyện Ia Grai, tỉnh Gia Lai</t>
  </si>
  <si>
    <t>Trường Đại học Gia Định</t>
  </si>
  <si>
    <t>Đào Văn</t>
  </si>
  <si>
    <t>Phát</t>
  </si>
  <si>
    <t>15/8/1996</t>
  </si>
  <si>
    <t>Thôn Cự tài I, xã Hoài Phú, thị xã Hoài Nhơn, tỉnh Bình Định</t>
  </si>
  <si>
    <t>Phường Duy Tân, thành phố Kon Tum, tỉnh Kon Tum</t>
  </si>
  <si>
    <t>CHỨC DANH CHỈ HUY TRƯỞNG BAN CHỈ HUY QUÂN SỰ CẤP XÃ</t>
  </si>
  <si>
    <t>B</t>
  </si>
  <si>
    <t>C</t>
  </si>
  <si>
    <t>D</t>
  </si>
  <si>
    <t>CHỨC DANH VĂN HÓA - XÃ HỘI</t>
  </si>
  <si>
    <t>Đ</t>
  </si>
  <si>
    <t>Danh sách này gồm 33 thí sinh không trúng tuyển./.</t>
  </si>
  <si>
    <t>PHỤ LỤC II</t>
  </si>
  <si>
    <t>DANH SÁCH THÍ SINH KHÔNG TRÚNG TUYỂN, KỲ TUYỂN DỤNG  CÔNG CHỨC CẤP XÃ HUYỆN IA H'DRAI NĂM 2024</t>
  </si>
  <si>
    <t>UBND HUYỆN IA H'DRAI</t>
  </si>
  <si>
    <t xml:space="preserve">HỘI ĐỒNG TUYỂN DỤNG
CÔNG CHỨC NĂM 2024
</t>
  </si>
  <si>
    <t>(Kèm theo Thông báo số 03/TB - HĐTDCC ngày 27/9/2024 của Hội đồng tuyển dụng công chức cấp xã)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</si>
</sst>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4"/>
      <name val="Times New Roman"/>
      <family val="1"/>
    </font>
    <font>
      <b/>
      <sz val="12"/>
      <name val="Times New Rom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14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8" fillId="0" borderId="1" xfId="0" applyFont="1" applyBorder="1"/>
    <xf numFmtId="0" fontId="7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</xdr:colOff>
      <xdr:row>2</xdr:row>
      <xdr:rowOff>15240</xdr:rowOff>
    </xdr:from>
    <xdr:to>
      <xdr:col>1</xdr:col>
      <xdr:colOff>883920</xdr:colOff>
      <xdr:row>2</xdr:row>
      <xdr:rowOff>15240</xdr:rowOff>
    </xdr:to>
    <xdr:cxnSp macro="">
      <xdr:nvCxnSpPr>
        <xdr:cNvPr id="3" name="Straight Connector 2"/>
        <xdr:cNvCxnSpPr/>
      </xdr:nvCxnSpPr>
      <xdr:spPr>
        <a:xfrm>
          <a:off x="434340" y="457200"/>
          <a:ext cx="7924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155986</xdr:colOff>
      <xdr:row>4</xdr:row>
      <xdr:rowOff>609600</xdr:rowOff>
    </xdr:from>
    <xdr:to>
      <xdr:col>12</xdr:col>
      <xdr:colOff>1345</xdr:colOff>
      <xdr:row>4</xdr:row>
      <xdr:rowOff>609600</xdr:rowOff>
    </xdr:to>
    <xdr:cxnSp macro="">
      <xdr:nvCxnSpPr>
        <xdr:cNvPr id="5" name="Straight Connector 4"/>
        <xdr:cNvCxnSpPr/>
      </xdr:nvCxnSpPr>
      <xdr:spPr>
        <a:xfrm>
          <a:off x="5230010" y="1470212"/>
          <a:ext cx="31264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1105989</xdr:colOff>
      <xdr:row>1</xdr:row>
      <xdr:rowOff>584627</xdr:rowOff>
    </xdr:from>
    <xdr:to>
      <xdr:col>3</xdr:col>
      <xdr:colOff>1921777</xdr:colOff>
      <xdr:row>1</xdr:row>
      <xdr:rowOff>584627</xdr:rowOff>
    </xdr:to>
    <xdr:cxnSp macro="">
      <xdr:nvCxnSpPr>
        <xdr:cNvPr id="6" name="Straight Connector 5"/>
        <xdr:cNvCxnSpPr/>
      </xdr:nvCxnSpPr>
      <xdr:spPr>
        <a:xfrm>
          <a:off x="1454332" y="813227"/>
          <a:ext cx="81578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tabSelected="1" topLeftCell="A52" zoomScale="70" zoomScaleNormal="70" workbookViewId="0">
      <selection activeCell="B18" sqref="B18:T18"/>
    </sheetView>
  </sheetViews>
  <sheetFormatPr defaultColWidth="8.85546875" defaultRowHeight="15" x14ac:dyDescent="0.25"/>
  <cols>
    <col min="1" max="1" width="5" style="20" customWidth="1"/>
    <col min="2" max="2" width="15.7109375" style="10" hidden="1" customWidth="1"/>
    <col min="3" max="3" width="6.7109375" style="10" hidden="1" customWidth="1"/>
    <col min="4" max="4" width="31.28515625" style="10" customWidth="1"/>
    <col min="5" max="5" width="10.28515625" style="10" customWidth="1"/>
    <col min="6" max="6" width="4.28515625" style="10" customWidth="1"/>
    <col min="7" max="7" width="7.28515625" style="10" customWidth="1"/>
    <col min="8" max="9" width="15.85546875" style="10" customWidth="1"/>
    <col min="10" max="10" width="7" style="10" customWidth="1"/>
    <col min="11" max="11" width="8.140625" style="10" customWidth="1"/>
    <col min="12" max="12" width="16.7109375" style="10" customWidth="1"/>
    <col min="13" max="13" width="9.140625" style="10" customWidth="1"/>
    <col min="14" max="14" width="9.28515625" style="10" customWidth="1"/>
    <col min="15" max="15" width="7.85546875" style="10" customWidth="1"/>
    <col min="16" max="16" width="12.28515625" style="10" customWidth="1"/>
    <col min="17" max="16384" width="8.85546875" style="10"/>
  </cols>
  <sheetData>
    <row r="1" spans="1:20" ht="18" customHeight="1" x14ac:dyDescent="0.25">
      <c r="A1" s="25" t="s">
        <v>238</v>
      </c>
      <c r="B1" s="26"/>
      <c r="C1" s="26"/>
      <c r="D1" s="26"/>
      <c r="E1" s="26"/>
      <c r="F1" s="26"/>
      <c r="G1" s="26"/>
    </row>
    <row r="2" spans="1:20" ht="58.15" customHeight="1" x14ac:dyDescent="0.3">
      <c r="A2" s="27" t="s">
        <v>239</v>
      </c>
      <c r="B2" s="28"/>
      <c r="C2" s="28"/>
      <c r="D2" s="28"/>
      <c r="E2" s="28"/>
      <c r="F2" s="28"/>
      <c r="G2" s="28"/>
    </row>
    <row r="4" spans="1:20" ht="17.45" customHeight="1" x14ac:dyDescent="0.25">
      <c r="A4" s="30" t="s">
        <v>236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0" ht="50.45" customHeight="1" x14ac:dyDescent="0.25">
      <c r="A5" s="30" t="s">
        <v>237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</row>
    <row r="6" spans="1:20" ht="50.45" customHeight="1" x14ac:dyDescent="0.25">
      <c r="A6" s="31" t="s">
        <v>240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1:20" ht="50.45" customHeight="1" x14ac:dyDescent="0.25">
      <c r="A7" s="29" t="s">
        <v>0</v>
      </c>
      <c r="B7" s="16"/>
      <c r="C7" s="16"/>
      <c r="D7" s="29" t="s">
        <v>185</v>
      </c>
      <c r="E7" s="29" t="s">
        <v>3</v>
      </c>
      <c r="F7" s="29" t="s">
        <v>4</v>
      </c>
      <c r="G7" s="29" t="s">
        <v>5</v>
      </c>
      <c r="H7" s="29" t="s">
        <v>6</v>
      </c>
      <c r="I7" s="29" t="s">
        <v>7</v>
      </c>
      <c r="J7" s="29" t="s">
        <v>8</v>
      </c>
      <c r="K7" s="29" t="s">
        <v>9</v>
      </c>
      <c r="L7" s="29" t="s">
        <v>10</v>
      </c>
      <c r="M7" s="29" t="s">
        <v>11</v>
      </c>
      <c r="N7" s="29" t="s">
        <v>12</v>
      </c>
      <c r="O7" s="29" t="s">
        <v>13</v>
      </c>
      <c r="P7" s="29" t="s">
        <v>132</v>
      </c>
      <c r="Q7" s="24" t="s">
        <v>197</v>
      </c>
      <c r="R7" s="24"/>
      <c r="S7" s="24"/>
      <c r="T7" s="24" t="s">
        <v>198</v>
      </c>
    </row>
    <row r="8" spans="1:20" ht="69" customHeight="1" x14ac:dyDescent="0.25">
      <c r="A8" s="29"/>
      <c r="B8" s="19" t="s">
        <v>1</v>
      </c>
      <c r="C8" s="19" t="s">
        <v>2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18" t="s">
        <v>199</v>
      </c>
      <c r="R8" s="18" t="s">
        <v>200</v>
      </c>
      <c r="S8" s="18" t="s">
        <v>201</v>
      </c>
      <c r="T8" s="24"/>
    </row>
    <row r="9" spans="1:20" ht="40.9" customHeight="1" x14ac:dyDescent="0.25">
      <c r="A9" s="19" t="s">
        <v>120</v>
      </c>
      <c r="B9" s="19"/>
      <c r="C9" s="19"/>
      <c r="D9" s="33" t="s">
        <v>203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spans="1:20" ht="23.45" customHeight="1" x14ac:dyDescent="0.25">
      <c r="A10" s="19" t="s">
        <v>79</v>
      </c>
      <c r="B10" s="34" t="s">
        <v>81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spans="1:20" s="7" customFormat="1" ht="67.900000000000006" customHeight="1" x14ac:dyDescent="0.25">
      <c r="A11" s="5">
        <v>1</v>
      </c>
      <c r="B11" s="5" t="s">
        <v>38</v>
      </c>
      <c r="C11" s="5" t="s">
        <v>207</v>
      </c>
      <c r="D11" s="5" t="str">
        <f>CONCATENATE(B11&amp;" "&amp;C11)</f>
        <v>Y Chi</v>
      </c>
      <c r="E11" s="6" t="s">
        <v>208</v>
      </c>
      <c r="F11" s="5" t="s">
        <v>14</v>
      </c>
      <c r="G11" s="5" t="s">
        <v>76</v>
      </c>
      <c r="H11" s="5" t="s">
        <v>209</v>
      </c>
      <c r="I11" s="5" t="s">
        <v>209</v>
      </c>
      <c r="J11" s="5" t="s">
        <v>16</v>
      </c>
      <c r="K11" s="5" t="s">
        <v>30</v>
      </c>
      <c r="L11" s="5" t="s">
        <v>210</v>
      </c>
      <c r="M11" s="5" t="s">
        <v>19</v>
      </c>
      <c r="N11" s="5" t="s">
        <v>31</v>
      </c>
      <c r="O11" s="5" t="s">
        <v>21</v>
      </c>
      <c r="P11" s="6" t="s">
        <v>133</v>
      </c>
      <c r="Q11" s="5">
        <v>0</v>
      </c>
      <c r="R11" s="5">
        <v>5</v>
      </c>
      <c r="S11" s="5">
        <f>Q11+R11</f>
        <v>5</v>
      </c>
      <c r="T11" s="5" t="s">
        <v>202</v>
      </c>
    </row>
    <row r="12" spans="1:20" s="7" customFormat="1" ht="67.900000000000006" customHeight="1" x14ac:dyDescent="0.25">
      <c r="A12" s="5">
        <v>2</v>
      </c>
      <c r="B12" s="5" t="s">
        <v>211</v>
      </c>
      <c r="C12" s="5" t="s">
        <v>109</v>
      </c>
      <c r="D12" s="5" t="str">
        <f>CONCATENATE(B12&amp;" "&amp;C12)</f>
        <v>Nguyễn Thanh Hải</v>
      </c>
      <c r="E12" s="6" t="s">
        <v>212</v>
      </c>
      <c r="F12" s="5"/>
      <c r="G12" s="5" t="s">
        <v>42</v>
      </c>
      <c r="H12" s="5" t="s">
        <v>171</v>
      </c>
      <c r="I12" s="5" t="s">
        <v>213</v>
      </c>
      <c r="J12" s="5" t="s">
        <v>16</v>
      </c>
      <c r="K12" s="5" t="s">
        <v>30</v>
      </c>
      <c r="L12" s="5" t="s">
        <v>214</v>
      </c>
      <c r="M12" s="5" t="s">
        <v>87</v>
      </c>
      <c r="N12" s="5" t="s">
        <v>31</v>
      </c>
      <c r="O12" s="5" t="s">
        <v>21</v>
      </c>
      <c r="P12" s="6" t="s">
        <v>134</v>
      </c>
      <c r="Q12" s="5">
        <v>15</v>
      </c>
      <c r="R12" s="5">
        <v>0</v>
      </c>
      <c r="S12" s="5">
        <f t="shared" ref="S12:S14" si="0">Q12+R12</f>
        <v>15</v>
      </c>
      <c r="T12" s="5"/>
    </row>
    <row r="13" spans="1:20" s="7" customFormat="1" ht="67.900000000000006" customHeight="1" x14ac:dyDescent="0.25">
      <c r="A13" s="5">
        <v>3</v>
      </c>
      <c r="B13" s="5" t="s">
        <v>215</v>
      </c>
      <c r="C13" s="5" t="s">
        <v>142</v>
      </c>
      <c r="D13" s="5" t="str">
        <f>CONCATENATE(B13&amp;" "&amp;C13)</f>
        <v>Lê Thị Ái Hậu</v>
      </c>
      <c r="E13" s="6" t="s">
        <v>216</v>
      </c>
      <c r="F13" s="5" t="s">
        <v>14</v>
      </c>
      <c r="G13" s="5" t="s">
        <v>42</v>
      </c>
      <c r="H13" s="5" t="s">
        <v>217</v>
      </c>
      <c r="I13" s="5" t="s">
        <v>15</v>
      </c>
      <c r="J13" s="5" t="s">
        <v>16</v>
      </c>
      <c r="K13" s="5" t="s">
        <v>30</v>
      </c>
      <c r="L13" s="5" t="s">
        <v>218</v>
      </c>
      <c r="M13" s="5" t="s">
        <v>87</v>
      </c>
      <c r="N13" s="5" t="s">
        <v>31</v>
      </c>
      <c r="O13" s="5" t="s">
        <v>21</v>
      </c>
      <c r="P13" s="6" t="s">
        <v>135</v>
      </c>
      <c r="Q13" s="5">
        <v>25.5</v>
      </c>
      <c r="R13" s="5">
        <v>0</v>
      </c>
      <c r="S13" s="5">
        <f t="shared" si="0"/>
        <v>25.5</v>
      </c>
      <c r="T13" s="5"/>
    </row>
    <row r="14" spans="1:20" s="7" customFormat="1" ht="67.900000000000006" customHeight="1" x14ac:dyDescent="0.25">
      <c r="A14" s="5">
        <v>4</v>
      </c>
      <c r="B14" s="5" t="s">
        <v>219</v>
      </c>
      <c r="C14" s="5" t="s">
        <v>220</v>
      </c>
      <c r="D14" s="5" t="str">
        <f>CONCATENATE(B14&amp;" "&amp;C14)</f>
        <v>Puih Phiễu</v>
      </c>
      <c r="E14" s="6" t="s">
        <v>221</v>
      </c>
      <c r="F14" s="5" t="s">
        <v>14</v>
      </c>
      <c r="G14" s="5" t="s">
        <v>77</v>
      </c>
      <c r="H14" s="5" t="s">
        <v>222</v>
      </c>
      <c r="I14" s="5" t="s">
        <v>222</v>
      </c>
      <c r="J14" s="5" t="s">
        <v>16</v>
      </c>
      <c r="K14" s="5" t="s">
        <v>30</v>
      </c>
      <c r="L14" s="5" t="s">
        <v>223</v>
      </c>
      <c r="M14" s="5" t="s">
        <v>19</v>
      </c>
      <c r="N14" s="5" t="s">
        <v>31</v>
      </c>
      <c r="O14" s="5" t="s">
        <v>21</v>
      </c>
      <c r="P14" s="6" t="s">
        <v>136</v>
      </c>
      <c r="Q14" s="5">
        <v>0</v>
      </c>
      <c r="R14" s="5">
        <v>5</v>
      </c>
      <c r="S14" s="5">
        <f t="shared" si="0"/>
        <v>5</v>
      </c>
      <c r="T14" s="5" t="s">
        <v>202</v>
      </c>
    </row>
    <row r="15" spans="1:20" ht="14.45" customHeight="1" x14ac:dyDescent="0.25">
      <c r="A15" s="19" t="s">
        <v>206</v>
      </c>
      <c r="B15" s="35" t="s">
        <v>83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67.900000000000006" customHeight="1" x14ac:dyDescent="0.25">
      <c r="A16" s="13">
        <v>1</v>
      </c>
      <c r="B16" s="13" t="s">
        <v>224</v>
      </c>
      <c r="C16" s="13" t="s">
        <v>225</v>
      </c>
      <c r="D16" s="5" t="str">
        <f>CONCATENATE(B16&amp;" "&amp;C16)</f>
        <v>Đào Văn Phát</v>
      </c>
      <c r="E16" s="14" t="s">
        <v>226</v>
      </c>
      <c r="F16" s="15"/>
      <c r="G16" s="13" t="s">
        <v>42</v>
      </c>
      <c r="H16" s="13" t="s">
        <v>227</v>
      </c>
      <c r="I16" s="13" t="s">
        <v>228</v>
      </c>
      <c r="J16" s="5" t="s">
        <v>16</v>
      </c>
      <c r="K16" s="5" t="s">
        <v>30</v>
      </c>
      <c r="L16" s="13" t="s">
        <v>54</v>
      </c>
      <c r="M16" s="5" t="s">
        <v>87</v>
      </c>
      <c r="N16" s="5" t="s">
        <v>31</v>
      </c>
      <c r="O16" s="5" t="s">
        <v>47</v>
      </c>
      <c r="P16" s="6" t="s">
        <v>134</v>
      </c>
      <c r="Q16" s="17">
        <v>27</v>
      </c>
      <c r="R16" s="17">
        <v>0</v>
      </c>
      <c r="S16" s="5">
        <f t="shared" ref="S16" si="1">Q16+R16</f>
        <v>27</v>
      </c>
      <c r="T16" s="15"/>
    </row>
    <row r="17" spans="1:20" ht="40.9" customHeight="1" x14ac:dyDescent="0.25">
      <c r="A17" s="19" t="s">
        <v>230</v>
      </c>
      <c r="B17" s="19"/>
      <c r="C17" s="19"/>
      <c r="D17" s="34" t="s">
        <v>204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</row>
    <row r="18" spans="1:20" ht="25.9" customHeight="1" x14ac:dyDescent="0.25">
      <c r="A18" s="19" t="s">
        <v>79</v>
      </c>
      <c r="B18" s="34" t="s">
        <v>84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</row>
    <row r="19" spans="1:20" s="7" customFormat="1" ht="79.900000000000006" customHeight="1" x14ac:dyDescent="0.25">
      <c r="A19" s="5">
        <v>1</v>
      </c>
      <c r="B19" s="5" t="s">
        <v>38</v>
      </c>
      <c r="C19" s="5" t="s">
        <v>88</v>
      </c>
      <c r="D19" s="5" t="str">
        <f t="shared" ref="D19:D23" si="2">CONCATENATE(B19&amp;"  "&amp;C19)</f>
        <v>Y  Bông</v>
      </c>
      <c r="E19" s="6" t="s">
        <v>89</v>
      </c>
      <c r="F19" s="5" t="s">
        <v>14</v>
      </c>
      <c r="G19" s="5" t="s">
        <v>92</v>
      </c>
      <c r="H19" s="5" t="s">
        <v>90</v>
      </c>
      <c r="I19" s="5" t="s">
        <v>90</v>
      </c>
      <c r="J19" s="5" t="s">
        <v>16</v>
      </c>
      <c r="K19" s="5" t="s">
        <v>36</v>
      </c>
      <c r="L19" s="5" t="s">
        <v>91</v>
      </c>
      <c r="M19" s="5" t="s">
        <v>19</v>
      </c>
      <c r="N19" s="5" t="s">
        <v>20</v>
      </c>
      <c r="O19" s="5" t="s">
        <v>21</v>
      </c>
      <c r="P19" s="6" t="s">
        <v>133</v>
      </c>
      <c r="Q19" s="5">
        <v>37</v>
      </c>
      <c r="R19" s="5">
        <v>5</v>
      </c>
      <c r="S19" s="5">
        <f>Q19+R19</f>
        <v>42</v>
      </c>
      <c r="T19" s="5"/>
    </row>
    <row r="20" spans="1:20" s="7" customFormat="1" ht="67.900000000000006" customHeight="1" x14ac:dyDescent="0.25">
      <c r="A20" s="5">
        <v>2</v>
      </c>
      <c r="B20" s="5" t="s">
        <v>161</v>
      </c>
      <c r="C20" s="5" t="s">
        <v>162</v>
      </c>
      <c r="D20" s="5" t="str">
        <f t="shared" si="2"/>
        <v>Nguyễn Trần Khánh  Du</v>
      </c>
      <c r="E20" s="6" t="s">
        <v>163</v>
      </c>
      <c r="F20" s="5" t="s">
        <v>14</v>
      </c>
      <c r="G20" s="5" t="s">
        <v>42</v>
      </c>
      <c r="H20" s="5" t="s">
        <v>164</v>
      </c>
      <c r="I20" s="5" t="s">
        <v>164</v>
      </c>
      <c r="J20" s="5" t="s">
        <v>16</v>
      </c>
      <c r="K20" s="5" t="s">
        <v>18</v>
      </c>
      <c r="L20" s="5" t="s">
        <v>17</v>
      </c>
      <c r="M20" s="5" t="s">
        <v>87</v>
      </c>
      <c r="N20" s="5" t="s">
        <v>20</v>
      </c>
      <c r="O20" s="5" t="s">
        <v>21</v>
      </c>
      <c r="P20" s="6" t="s">
        <v>134</v>
      </c>
      <c r="Q20" s="5">
        <v>15</v>
      </c>
      <c r="R20" s="5">
        <v>0</v>
      </c>
      <c r="S20" s="5">
        <f t="shared" ref="S20:S30" si="3">Q20+R20</f>
        <v>15</v>
      </c>
      <c r="T20" s="5"/>
    </row>
    <row r="21" spans="1:20" s="7" customFormat="1" ht="67.900000000000006" customHeight="1" x14ac:dyDescent="0.25">
      <c r="A21" s="5">
        <v>3</v>
      </c>
      <c r="B21" s="5" t="s">
        <v>32</v>
      </c>
      <c r="C21" s="5" t="s">
        <v>33</v>
      </c>
      <c r="D21" s="5" t="str">
        <f t="shared" si="2"/>
        <v>Lê Thị Hoài  Như</v>
      </c>
      <c r="E21" s="6" t="s">
        <v>34</v>
      </c>
      <c r="F21" s="5" t="s">
        <v>14</v>
      </c>
      <c r="G21" s="5" t="s">
        <v>42</v>
      </c>
      <c r="H21" s="5" t="s">
        <v>35</v>
      </c>
      <c r="I21" s="5" t="s">
        <v>15</v>
      </c>
      <c r="J21" s="5" t="s">
        <v>16</v>
      </c>
      <c r="K21" s="5" t="s">
        <v>36</v>
      </c>
      <c r="L21" s="5" t="s">
        <v>37</v>
      </c>
      <c r="M21" s="5" t="s">
        <v>53</v>
      </c>
      <c r="N21" s="5" t="s">
        <v>20</v>
      </c>
      <c r="O21" s="5" t="s">
        <v>21</v>
      </c>
      <c r="P21" s="6" t="s">
        <v>136</v>
      </c>
      <c r="Q21" s="5">
        <v>40</v>
      </c>
      <c r="R21" s="5">
        <v>5</v>
      </c>
      <c r="S21" s="5">
        <f t="shared" si="3"/>
        <v>45</v>
      </c>
      <c r="T21" s="5"/>
    </row>
    <row r="22" spans="1:20" s="7" customFormat="1" ht="67.900000000000006" customHeight="1" x14ac:dyDescent="0.25">
      <c r="A22" s="5">
        <v>4</v>
      </c>
      <c r="B22" s="5" t="s">
        <v>98</v>
      </c>
      <c r="C22" s="5" t="s">
        <v>99</v>
      </c>
      <c r="D22" s="5" t="str">
        <f t="shared" si="2"/>
        <v>Trương Việt  Phong</v>
      </c>
      <c r="E22" s="6" t="s">
        <v>100</v>
      </c>
      <c r="F22" s="5"/>
      <c r="G22" s="5" t="s">
        <v>42</v>
      </c>
      <c r="H22" s="5" t="s">
        <v>101</v>
      </c>
      <c r="I22" s="5" t="s">
        <v>101</v>
      </c>
      <c r="J22" s="5" t="s">
        <v>16</v>
      </c>
      <c r="K22" s="5" t="s">
        <v>102</v>
      </c>
      <c r="L22" s="5" t="s">
        <v>17</v>
      </c>
      <c r="M22" s="5" t="s">
        <v>87</v>
      </c>
      <c r="N22" s="5" t="s">
        <v>20</v>
      </c>
      <c r="O22" s="5" t="s">
        <v>21</v>
      </c>
      <c r="P22" s="6" t="s">
        <v>137</v>
      </c>
      <c r="Q22" s="5">
        <v>0</v>
      </c>
      <c r="R22" s="5">
        <v>0</v>
      </c>
      <c r="S22" s="5">
        <f t="shared" si="3"/>
        <v>0</v>
      </c>
      <c r="T22" s="5" t="s">
        <v>202</v>
      </c>
    </row>
    <row r="23" spans="1:20" s="7" customFormat="1" ht="73.150000000000006" customHeight="1" x14ac:dyDescent="0.25">
      <c r="A23" s="5">
        <v>5</v>
      </c>
      <c r="B23" s="5" t="s">
        <v>48</v>
      </c>
      <c r="C23" s="5" t="s">
        <v>49</v>
      </c>
      <c r="D23" s="5" t="str">
        <f t="shared" si="2"/>
        <v>Vũ Xuân  Thắng</v>
      </c>
      <c r="E23" s="6" t="s">
        <v>50</v>
      </c>
      <c r="F23" s="5"/>
      <c r="G23" s="5" t="s">
        <v>42</v>
      </c>
      <c r="H23" s="5" t="s">
        <v>51</v>
      </c>
      <c r="I23" s="5" t="s">
        <v>51</v>
      </c>
      <c r="J23" s="5" t="s">
        <v>16</v>
      </c>
      <c r="K23" s="5" t="s">
        <v>18</v>
      </c>
      <c r="L23" s="5" t="s">
        <v>52</v>
      </c>
      <c r="M23" s="5" t="s">
        <v>87</v>
      </c>
      <c r="N23" s="5" t="s">
        <v>20</v>
      </c>
      <c r="O23" s="5" t="s">
        <v>21</v>
      </c>
      <c r="P23" s="6" t="s">
        <v>139</v>
      </c>
      <c r="Q23" s="5">
        <v>0</v>
      </c>
      <c r="R23" s="5">
        <v>0</v>
      </c>
      <c r="S23" s="5">
        <f t="shared" si="3"/>
        <v>0</v>
      </c>
      <c r="T23" s="5" t="s">
        <v>202</v>
      </c>
    </row>
    <row r="24" spans="1:20" s="7" customFormat="1" ht="13.9" customHeight="1" x14ac:dyDescent="0.25">
      <c r="A24" s="19" t="s">
        <v>206</v>
      </c>
      <c r="B24" s="35" t="s">
        <v>83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0" s="7" customFormat="1" ht="67.900000000000006" customHeight="1" x14ac:dyDescent="0.25">
      <c r="A25" s="5">
        <v>1</v>
      </c>
      <c r="B25" s="5" t="s">
        <v>186</v>
      </c>
      <c r="C25" s="5" t="s">
        <v>115</v>
      </c>
      <c r="D25" s="5" t="str">
        <f>CONCATENATE(B25&amp;"  "&amp;C25)</f>
        <v>Phạm Tạ Hải  Bình</v>
      </c>
      <c r="E25" s="6" t="s">
        <v>187</v>
      </c>
      <c r="F25" s="5" t="s">
        <v>14</v>
      </c>
      <c r="G25" s="5" t="s">
        <v>42</v>
      </c>
      <c r="H25" s="5" t="s">
        <v>188</v>
      </c>
      <c r="I25" s="5" t="s">
        <v>188</v>
      </c>
      <c r="J25" s="5" t="s">
        <v>16</v>
      </c>
      <c r="K25" s="5" t="s">
        <v>190</v>
      </c>
      <c r="L25" s="5" t="s">
        <v>189</v>
      </c>
      <c r="M25" s="5" t="s">
        <v>87</v>
      </c>
      <c r="N25" s="5" t="s">
        <v>20</v>
      </c>
      <c r="O25" s="5" t="s">
        <v>47</v>
      </c>
      <c r="P25" s="6" t="s">
        <v>133</v>
      </c>
      <c r="Q25" s="5">
        <v>51</v>
      </c>
      <c r="R25" s="5">
        <v>0</v>
      </c>
      <c r="S25" s="5">
        <f t="shared" si="3"/>
        <v>51</v>
      </c>
      <c r="T25" s="5"/>
    </row>
    <row r="26" spans="1:20" s="7" customFormat="1" ht="67.900000000000006" customHeight="1" x14ac:dyDescent="0.25">
      <c r="A26" s="5">
        <v>2</v>
      </c>
      <c r="B26" s="5" t="s">
        <v>38</v>
      </c>
      <c r="C26" s="5" t="s">
        <v>56</v>
      </c>
      <c r="D26" s="5" t="str">
        <f>CONCATENATE(B26&amp;" "&amp;C26)</f>
        <v>Y Huyền</v>
      </c>
      <c r="E26" s="12" t="s">
        <v>57</v>
      </c>
      <c r="F26" s="5" t="s">
        <v>14</v>
      </c>
      <c r="G26" s="5" t="s">
        <v>77</v>
      </c>
      <c r="H26" s="5" t="s">
        <v>55</v>
      </c>
      <c r="I26" s="5" t="s">
        <v>58</v>
      </c>
      <c r="J26" s="5" t="s">
        <v>16</v>
      </c>
      <c r="K26" s="5" t="s">
        <v>36</v>
      </c>
      <c r="L26" s="5" t="s">
        <v>54</v>
      </c>
      <c r="M26" s="5" t="s">
        <v>19</v>
      </c>
      <c r="N26" s="5" t="s">
        <v>20</v>
      </c>
      <c r="O26" s="5" t="s">
        <v>47</v>
      </c>
      <c r="P26" s="6" t="s">
        <v>134</v>
      </c>
      <c r="Q26" s="5">
        <v>25</v>
      </c>
      <c r="R26" s="5">
        <v>5</v>
      </c>
      <c r="S26" s="5">
        <f t="shared" si="3"/>
        <v>30</v>
      </c>
      <c r="T26" s="5"/>
    </row>
    <row r="27" spans="1:20" s="7" customFormat="1" ht="67.900000000000006" customHeight="1" x14ac:dyDescent="0.25">
      <c r="A27" s="5">
        <v>3</v>
      </c>
      <c r="B27" s="5" t="s">
        <v>38</v>
      </c>
      <c r="C27" s="5" t="s">
        <v>158</v>
      </c>
      <c r="D27" s="5" t="str">
        <f>CONCATENATE(B27&amp;" "&amp;C27)</f>
        <v>Y Sữu</v>
      </c>
      <c r="E27" s="12" t="s">
        <v>159</v>
      </c>
      <c r="F27" s="5" t="s">
        <v>14</v>
      </c>
      <c r="G27" s="5" t="s">
        <v>77</v>
      </c>
      <c r="H27" s="5" t="s">
        <v>160</v>
      </c>
      <c r="I27" s="5" t="s">
        <v>160</v>
      </c>
      <c r="J27" s="5" t="s">
        <v>16</v>
      </c>
      <c r="K27" s="5" t="s">
        <v>190</v>
      </c>
      <c r="L27" s="5" t="s">
        <v>17</v>
      </c>
      <c r="M27" s="5" t="s">
        <v>19</v>
      </c>
      <c r="N27" s="5" t="s">
        <v>20</v>
      </c>
      <c r="O27" s="5" t="s">
        <v>47</v>
      </c>
      <c r="P27" s="6" t="s">
        <v>136</v>
      </c>
      <c r="Q27" s="5">
        <v>0</v>
      </c>
      <c r="R27" s="5">
        <v>5</v>
      </c>
      <c r="S27" s="5">
        <f t="shared" si="3"/>
        <v>5</v>
      </c>
      <c r="T27" s="5" t="s">
        <v>202</v>
      </c>
    </row>
    <row r="28" spans="1:20" s="7" customFormat="1" ht="13.9" customHeight="1" x14ac:dyDescent="0.25">
      <c r="A28" s="19" t="s">
        <v>80</v>
      </c>
      <c r="B28" s="35" t="s">
        <v>85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7"/>
    </row>
    <row r="29" spans="1:20" s="7" customFormat="1" ht="79.900000000000006" customHeight="1" x14ac:dyDescent="0.25">
      <c r="A29" s="5">
        <v>1</v>
      </c>
      <c r="B29" s="5" t="s">
        <v>108</v>
      </c>
      <c r="C29" s="5" t="s">
        <v>109</v>
      </c>
      <c r="D29" s="5" t="str">
        <f>CONCATENATE(B29&amp;" "&amp;C29)</f>
        <v>Bùi Thanh Hải</v>
      </c>
      <c r="E29" s="6" t="s">
        <v>194</v>
      </c>
      <c r="F29" s="5"/>
      <c r="G29" s="5" t="s">
        <v>42</v>
      </c>
      <c r="H29" s="5" t="s">
        <v>110</v>
      </c>
      <c r="I29" s="5" t="s">
        <v>111</v>
      </c>
      <c r="J29" s="5" t="s">
        <v>16</v>
      </c>
      <c r="K29" s="5" t="s">
        <v>112</v>
      </c>
      <c r="L29" s="5" t="s">
        <v>113</v>
      </c>
      <c r="M29" s="5" t="s">
        <v>53</v>
      </c>
      <c r="N29" s="5" t="s">
        <v>20</v>
      </c>
      <c r="O29" s="5" t="s">
        <v>29</v>
      </c>
      <c r="P29" s="6" t="s">
        <v>133</v>
      </c>
      <c r="Q29" s="5">
        <v>20</v>
      </c>
      <c r="R29" s="5">
        <v>5</v>
      </c>
      <c r="S29" s="5">
        <f t="shared" si="3"/>
        <v>25</v>
      </c>
      <c r="T29" s="5"/>
    </row>
    <row r="30" spans="1:20" s="7" customFormat="1" ht="68.45" customHeight="1" x14ac:dyDescent="0.25">
      <c r="A30" s="5">
        <v>2</v>
      </c>
      <c r="B30" s="5" t="s">
        <v>73</v>
      </c>
      <c r="C30" s="5" t="s">
        <v>67</v>
      </c>
      <c r="D30" s="5" t="str">
        <f>CONCATENATE(B30&amp;" "&amp;C30)</f>
        <v>Hoàng Thị Hồng</v>
      </c>
      <c r="E30" s="6" t="s">
        <v>74</v>
      </c>
      <c r="F30" s="5" t="s">
        <v>14</v>
      </c>
      <c r="G30" s="5" t="s">
        <v>42</v>
      </c>
      <c r="H30" s="5" t="s">
        <v>75</v>
      </c>
      <c r="I30" s="5" t="s">
        <v>75</v>
      </c>
      <c r="J30" s="5" t="s">
        <v>16</v>
      </c>
      <c r="K30" s="5" t="s">
        <v>36</v>
      </c>
      <c r="L30" s="5" t="s">
        <v>27</v>
      </c>
      <c r="M30" s="5" t="s">
        <v>87</v>
      </c>
      <c r="N30" s="5" t="s">
        <v>20</v>
      </c>
      <c r="O30" s="5" t="s">
        <v>29</v>
      </c>
      <c r="P30" s="6" t="s">
        <v>134</v>
      </c>
      <c r="Q30" s="5">
        <v>60</v>
      </c>
      <c r="R30" s="5">
        <v>0</v>
      </c>
      <c r="S30" s="5">
        <f t="shared" si="3"/>
        <v>60</v>
      </c>
      <c r="T30" s="5"/>
    </row>
    <row r="31" spans="1:20" ht="40.9" customHeight="1" x14ac:dyDescent="0.25">
      <c r="A31" s="19" t="s">
        <v>231</v>
      </c>
      <c r="B31" s="19"/>
      <c r="C31" s="19"/>
      <c r="D31" s="34" t="s">
        <v>205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 spans="1:20" s="11" customFormat="1" ht="13.9" customHeight="1" x14ac:dyDescent="0.25">
      <c r="A32" s="19" t="s">
        <v>79</v>
      </c>
      <c r="B32" s="21"/>
      <c r="C32" s="21"/>
      <c r="D32" s="34" t="s">
        <v>83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1" s="7" customFormat="1" ht="105" customHeight="1" x14ac:dyDescent="0.25">
      <c r="A33" s="5">
        <v>1</v>
      </c>
      <c r="B33" s="5" t="s">
        <v>93</v>
      </c>
      <c r="C33" s="5" t="s">
        <v>94</v>
      </c>
      <c r="D33" s="5" t="str">
        <f>CONCATENATE(B33&amp;" "&amp;C33)</f>
        <v>Lê Tấn Gia Huy</v>
      </c>
      <c r="E33" s="6" t="s">
        <v>95</v>
      </c>
      <c r="F33" s="5"/>
      <c r="G33" s="5" t="s">
        <v>42</v>
      </c>
      <c r="H33" s="5" t="s">
        <v>196</v>
      </c>
      <c r="I33" s="5" t="s">
        <v>196</v>
      </c>
      <c r="J33" s="5" t="s">
        <v>16</v>
      </c>
      <c r="K33" s="5" t="s">
        <v>96</v>
      </c>
      <c r="L33" s="5" t="s">
        <v>97</v>
      </c>
      <c r="M33" s="5" t="s">
        <v>87</v>
      </c>
      <c r="N33" s="5" t="s">
        <v>46</v>
      </c>
      <c r="O33" s="5" t="s">
        <v>47</v>
      </c>
      <c r="P33" s="6" t="s">
        <v>134</v>
      </c>
      <c r="Q33" s="5">
        <v>0</v>
      </c>
      <c r="R33" s="5">
        <v>0</v>
      </c>
      <c r="S33" s="5">
        <f t="shared" ref="S33:S34" si="4">Q33+R33</f>
        <v>0</v>
      </c>
      <c r="T33" s="5" t="s">
        <v>202</v>
      </c>
    </row>
    <row r="34" spans="1:21" s="7" customFormat="1" ht="105" customHeight="1" x14ac:dyDescent="0.25">
      <c r="A34" s="5">
        <v>2</v>
      </c>
      <c r="B34" s="5" t="s">
        <v>39</v>
      </c>
      <c r="C34" s="5" t="s">
        <v>40</v>
      </c>
      <c r="D34" s="5" t="str">
        <f>CONCATENATE(B34&amp;" "&amp;C34)</f>
        <v>Nguyễn Minh Tâm</v>
      </c>
      <c r="E34" s="6" t="s">
        <v>41</v>
      </c>
      <c r="F34" s="5"/>
      <c r="G34" s="5" t="s">
        <v>42</v>
      </c>
      <c r="H34" s="5" t="s">
        <v>43</v>
      </c>
      <c r="I34" s="5" t="s">
        <v>44</v>
      </c>
      <c r="J34" s="5" t="s">
        <v>16</v>
      </c>
      <c r="K34" s="5" t="s">
        <v>45</v>
      </c>
      <c r="L34" s="5" t="s">
        <v>54</v>
      </c>
      <c r="M34" s="5" t="s">
        <v>87</v>
      </c>
      <c r="N34" s="5" t="s">
        <v>46</v>
      </c>
      <c r="O34" s="5" t="s">
        <v>47</v>
      </c>
      <c r="P34" s="6" t="s">
        <v>135</v>
      </c>
      <c r="Q34" s="5">
        <v>34</v>
      </c>
      <c r="R34" s="5">
        <v>0</v>
      </c>
      <c r="S34" s="5">
        <f t="shared" si="4"/>
        <v>34</v>
      </c>
      <c r="T34" s="5"/>
    </row>
    <row r="35" spans="1:21" ht="40.9" customHeight="1" x14ac:dyDescent="0.25">
      <c r="A35" s="19" t="s">
        <v>232</v>
      </c>
      <c r="B35" s="19"/>
      <c r="C35" s="19"/>
      <c r="D35" s="34" t="s">
        <v>233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1" s="9" customFormat="1" ht="24" customHeight="1" x14ac:dyDescent="0.25">
      <c r="A36" s="22" t="s">
        <v>79</v>
      </c>
      <c r="B36" s="35" t="s">
        <v>82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7"/>
    </row>
    <row r="37" spans="1:21" s="4" customFormat="1" ht="70.150000000000006" customHeight="1" x14ac:dyDescent="0.25">
      <c r="A37" s="5">
        <v>1</v>
      </c>
      <c r="B37" s="5" t="s">
        <v>114</v>
      </c>
      <c r="C37" s="5" t="s">
        <v>115</v>
      </c>
      <c r="D37" s="5" t="str">
        <f t="shared" ref="D37:D52" si="5">CONCATENATE(B37&amp;" "&amp;C37)</f>
        <v>Bùi Thị Bình</v>
      </c>
      <c r="E37" s="6" t="s">
        <v>193</v>
      </c>
      <c r="F37" s="5" t="s">
        <v>14</v>
      </c>
      <c r="G37" s="5" t="s">
        <v>116</v>
      </c>
      <c r="H37" s="5" t="s">
        <v>117</v>
      </c>
      <c r="I37" s="5" t="s">
        <v>117</v>
      </c>
      <c r="J37" s="5" t="s">
        <v>16</v>
      </c>
      <c r="K37" s="5" t="s">
        <v>70</v>
      </c>
      <c r="L37" s="5" t="s">
        <v>118</v>
      </c>
      <c r="M37" s="5" t="s">
        <v>19</v>
      </c>
      <c r="N37" s="5" t="s">
        <v>28</v>
      </c>
      <c r="O37" s="5" t="s">
        <v>29</v>
      </c>
      <c r="P37" s="6" t="s">
        <v>134</v>
      </c>
      <c r="Q37" s="5">
        <v>20</v>
      </c>
      <c r="R37" s="5">
        <v>5</v>
      </c>
      <c r="S37" s="5">
        <f t="shared" ref="S37:S52" si="6">Q37+R37</f>
        <v>25</v>
      </c>
      <c r="T37" s="5"/>
      <c r="U37" s="7"/>
    </row>
    <row r="38" spans="1:21" s="4" customFormat="1" ht="70.150000000000006" customHeight="1" x14ac:dyDescent="0.25">
      <c r="A38" s="5">
        <v>2</v>
      </c>
      <c r="B38" s="5" t="s">
        <v>103</v>
      </c>
      <c r="C38" s="5" t="s">
        <v>104</v>
      </c>
      <c r="D38" s="5" t="str">
        <f t="shared" si="5"/>
        <v>Hà Tiến Dũng</v>
      </c>
      <c r="E38" s="6" t="s">
        <v>105</v>
      </c>
      <c r="F38" s="5"/>
      <c r="G38" s="5" t="s">
        <v>106</v>
      </c>
      <c r="H38" s="5" t="s">
        <v>195</v>
      </c>
      <c r="I38" s="5" t="s">
        <v>107</v>
      </c>
      <c r="J38" s="5" t="s">
        <v>16</v>
      </c>
      <c r="K38" s="5" t="s">
        <v>26</v>
      </c>
      <c r="L38" s="5" t="s">
        <v>71</v>
      </c>
      <c r="M38" s="5" t="s">
        <v>19</v>
      </c>
      <c r="N38" s="5" t="s">
        <v>28</v>
      </c>
      <c r="O38" s="5" t="s">
        <v>29</v>
      </c>
      <c r="P38" s="6" t="s">
        <v>135</v>
      </c>
      <c r="Q38" s="5">
        <v>40</v>
      </c>
      <c r="R38" s="5">
        <v>5</v>
      </c>
      <c r="S38" s="5">
        <f t="shared" si="6"/>
        <v>45</v>
      </c>
      <c r="T38" s="5"/>
      <c r="U38" s="7"/>
    </row>
    <row r="39" spans="1:21" s="4" customFormat="1" ht="70.150000000000006" customHeight="1" x14ac:dyDescent="0.25">
      <c r="A39" s="5">
        <v>3</v>
      </c>
      <c r="B39" s="5" t="s">
        <v>143</v>
      </c>
      <c r="C39" s="5" t="s">
        <v>142</v>
      </c>
      <c r="D39" s="5" t="str">
        <f t="shared" si="5"/>
        <v>Rơ Châm Hậu</v>
      </c>
      <c r="E39" s="6" t="s">
        <v>144</v>
      </c>
      <c r="F39" s="5"/>
      <c r="G39" s="5" t="s">
        <v>77</v>
      </c>
      <c r="H39" s="5" t="s">
        <v>145</v>
      </c>
      <c r="I39" s="5" t="s">
        <v>145</v>
      </c>
      <c r="J39" s="5" t="s">
        <v>16</v>
      </c>
      <c r="K39" s="5" t="s">
        <v>26</v>
      </c>
      <c r="L39" s="5" t="s">
        <v>71</v>
      </c>
      <c r="M39" s="5" t="s">
        <v>19</v>
      </c>
      <c r="N39" s="5" t="s">
        <v>28</v>
      </c>
      <c r="O39" s="5" t="s">
        <v>29</v>
      </c>
      <c r="P39" s="6" t="s">
        <v>136</v>
      </c>
      <c r="Q39" s="5">
        <v>35.5</v>
      </c>
      <c r="R39" s="5">
        <v>5</v>
      </c>
      <c r="S39" s="5">
        <f t="shared" si="6"/>
        <v>40.5</v>
      </c>
      <c r="T39" s="5"/>
      <c r="U39" s="7"/>
    </row>
    <row r="40" spans="1:21" s="4" customFormat="1" ht="70.150000000000006" customHeight="1" x14ac:dyDescent="0.25">
      <c r="A40" s="5">
        <v>4</v>
      </c>
      <c r="B40" s="5" t="s">
        <v>143</v>
      </c>
      <c r="C40" s="5" t="s">
        <v>147</v>
      </c>
      <c r="D40" s="5" t="str">
        <f t="shared" si="5"/>
        <v>Rơ Châm H'Khúy</v>
      </c>
      <c r="E40" s="6" t="s">
        <v>148</v>
      </c>
      <c r="F40" s="5" t="s">
        <v>14</v>
      </c>
      <c r="G40" s="5" t="s">
        <v>77</v>
      </c>
      <c r="H40" s="5" t="s">
        <v>145</v>
      </c>
      <c r="I40" s="5" t="s">
        <v>145</v>
      </c>
      <c r="J40" s="5" t="s">
        <v>16</v>
      </c>
      <c r="K40" s="5" t="s">
        <v>26</v>
      </c>
      <c r="L40" s="5" t="s">
        <v>119</v>
      </c>
      <c r="M40" s="5" t="s">
        <v>19</v>
      </c>
      <c r="N40" s="5" t="s">
        <v>28</v>
      </c>
      <c r="O40" s="5" t="s">
        <v>29</v>
      </c>
      <c r="P40" s="6" t="s">
        <v>137</v>
      </c>
      <c r="Q40" s="5">
        <v>0</v>
      </c>
      <c r="R40" s="5">
        <v>5</v>
      </c>
      <c r="S40" s="5">
        <f t="shared" si="6"/>
        <v>5</v>
      </c>
      <c r="T40" s="5" t="s">
        <v>202</v>
      </c>
      <c r="U40" s="7"/>
    </row>
    <row r="41" spans="1:21" s="4" customFormat="1" ht="70.150000000000006" customHeight="1" x14ac:dyDescent="0.25">
      <c r="A41" s="5">
        <v>5</v>
      </c>
      <c r="B41" s="5" t="s">
        <v>38</v>
      </c>
      <c r="C41" s="5" t="s">
        <v>125</v>
      </c>
      <c r="D41" s="5" t="str">
        <f t="shared" si="5"/>
        <v>Y Hòa</v>
      </c>
      <c r="E41" s="6" t="s">
        <v>126</v>
      </c>
      <c r="F41" s="5" t="s">
        <v>14</v>
      </c>
      <c r="G41" s="5" t="s">
        <v>76</v>
      </c>
      <c r="H41" s="5" t="s">
        <v>127</v>
      </c>
      <c r="I41" s="5" t="s">
        <v>127</v>
      </c>
      <c r="J41" s="5" t="s">
        <v>16</v>
      </c>
      <c r="K41" s="5" t="s">
        <v>70</v>
      </c>
      <c r="L41" s="5" t="s">
        <v>71</v>
      </c>
      <c r="M41" s="5" t="s">
        <v>19</v>
      </c>
      <c r="N41" s="5" t="s">
        <v>28</v>
      </c>
      <c r="O41" s="5" t="s">
        <v>29</v>
      </c>
      <c r="P41" s="6" t="s">
        <v>138</v>
      </c>
      <c r="Q41" s="5">
        <v>0</v>
      </c>
      <c r="R41" s="5">
        <v>5</v>
      </c>
      <c r="S41" s="5">
        <f t="shared" si="6"/>
        <v>5</v>
      </c>
      <c r="T41" s="5" t="s">
        <v>202</v>
      </c>
      <c r="U41" s="7"/>
    </row>
    <row r="42" spans="1:21" s="4" customFormat="1" ht="70.150000000000006" customHeight="1" x14ac:dyDescent="0.25">
      <c r="A42" s="5">
        <v>6</v>
      </c>
      <c r="B42" s="5" t="s">
        <v>66</v>
      </c>
      <c r="C42" s="5" t="s">
        <v>67</v>
      </c>
      <c r="D42" s="5" t="str">
        <f t="shared" si="5"/>
        <v>Y Hải Hồng</v>
      </c>
      <c r="E42" s="6" t="s">
        <v>68</v>
      </c>
      <c r="F42" s="5" t="s">
        <v>14</v>
      </c>
      <c r="G42" s="5" t="s">
        <v>76</v>
      </c>
      <c r="H42" s="5" t="s">
        <v>72</v>
      </c>
      <c r="I42" s="5" t="s">
        <v>69</v>
      </c>
      <c r="J42" s="5" t="s">
        <v>16</v>
      </c>
      <c r="K42" s="5" t="s">
        <v>70</v>
      </c>
      <c r="L42" s="5" t="s">
        <v>71</v>
      </c>
      <c r="M42" s="5" t="s">
        <v>19</v>
      </c>
      <c r="N42" s="5" t="s">
        <v>28</v>
      </c>
      <c r="O42" s="5" t="s">
        <v>29</v>
      </c>
      <c r="P42" s="6" t="s">
        <v>139</v>
      </c>
      <c r="Q42" s="5">
        <v>28</v>
      </c>
      <c r="R42" s="5">
        <v>5</v>
      </c>
      <c r="S42" s="5">
        <f t="shared" si="6"/>
        <v>33</v>
      </c>
      <c r="T42" s="5"/>
      <c r="U42" s="7"/>
    </row>
    <row r="43" spans="1:21" s="4" customFormat="1" ht="70.150000000000006" customHeight="1" x14ac:dyDescent="0.25">
      <c r="A43" s="5">
        <v>7</v>
      </c>
      <c r="B43" s="5" t="s">
        <v>165</v>
      </c>
      <c r="C43" s="5" t="s">
        <v>166</v>
      </c>
      <c r="D43" s="5" t="str">
        <f t="shared" si="5"/>
        <v>Rơ Lan Hương</v>
      </c>
      <c r="E43" s="6" t="s">
        <v>167</v>
      </c>
      <c r="F43" s="5" t="s">
        <v>14</v>
      </c>
      <c r="G43" s="5" t="s">
        <v>77</v>
      </c>
      <c r="H43" s="5" t="s">
        <v>168</v>
      </c>
      <c r="I43" s="5" t="s">
        <v>168</v>
      </c>
      <c r="J43" s="5" t="s">
        <v>16</v>
      </c>
      <c r="K43" s="5" t="s">
        <v>70</v>
      </c>
      <c r="L43" s="5" t="s">
        <v>71</v>
      </c>
      <c r="M43" s="5" t="s">
        <v>19</v>
      </c>
      <c r="N43" s="5" t="s">
        <v>28</v>
      </c>
      <c r="O43" s="5" t="s">
        <v>29</v>
      </c>
      <c r="P43" s="6" t="s">
        <v>140</v>
      </c>
      <c r="Q43" s="5">
        <v>0</v>
      </c>
      <c r="R43" s="5">
        <v>5</v>
      </c>
      <c r="S43" s="5">
        <f t="shared" si="6"/>
        <v>5</v>
      </c>
      <c r="T43" s="5" t="s">
        <v>202</v>
      </c>
      <c r="U43" s="7"/>
    </row>
    <row r="44" spans="1:21" s="4" customFormat="1" ht="70.150000000000006" customHeight="1" x14ac:dyDescent="0.25">
      <c r="A44" s="5">
        <v>8</v>
      </c>
      <c r="B44" s="5" t="s">
        <v>22</v>
      </c>
      <c r="C44" s="5" t="s">
        <v>23</v>
      </c>
      <c r="D44" s="5" t="str">
        <f t="shared" si="5"/>
        <v>Lương Trung Kiên</v>
      </c>
      <c r="E44" s="6" t="s">
        <v>24</v>
      </c>
      <c r="F44" s="5"/>
      <c r="G44" s="5" t="s">
        <v>25</v>
      </c>
      <c r="H44" s="5" t="s">
        <v>192</v>
      </c>
      <c r="I44" s="5" t="s">
        <v>192</v>
      </c>
      <c r="J44" s="5" t="s">
        <v>16</v>
      </c>
      <c r="K44" s="5" t="s">
        <v>26</v>
      </c>
      <c r="L44" s="5" t="s">
        <v>27</v>
      </c>
      <c r="M44" s="5" t="s">
        <v>19</v>
      </c>
      <c r="N44" s="5" t="s">
        <v>28</v>
      </c>
      <c r="O44" s="5" t="s">
        <v>29</v>
      </c>
      <c r="P44" s="6" t="s">
        <v>141</v>
      </c>
      <c r="Q44" s="5">
        <v>0</v>
      </c>
      <c r="R44" s="5">
        <v>5</v>
      </c>
      <c r="S44" s="5">
        <f t="shared" si="6"/>
        <v>5</v>
      </c>
      <c r="T44" s="5" t="s">
        <v>202</v>
      </c>
      <c r="U44" s="7"/>
    </row>
    <row r="45" spans="1:21" s="4" customFormat="1" ht="70.150000000000006" customHeight="1" x14ac:dyDescent="0.25">
      <c r="A45" s="5">
        <v>9</v>
      </c>
      <c r="B45" s="5" t="s">
        <v>86</v>
      </c>
      <c r="C45" s="5" t="s">
        <v>128</v>
      </c>
      <c r="D45" s="5" t="str">
        <f t="shared" si="5"/>
        <v>Nguyễn Thị Mến</v>
      </c>
      <c r="E45" s="6" t="s">
        <v>170</v>
      </c>
      <c r="F45" s="5" t="s">
        <v>14</v>
      </c>
      <c r="G45" s="5" t="s">
        <v>42</v>
      </c>
      <c r="H45" s="5" t="s">
        <v>171</v>
      </c>
      <c r="I45" s="5" t="s">
        <v>171</v>
      </c>
      <c r="J45" s="5" t="s">
        <v>16</v>
      </c>
      <c r="K45" s="5" t="s">
        <v>172</v>
      </c>
      <c r="L45" s="5" t="s">
        <v>173</v>
      </c>
      <c r="M45" s="5" t="s">
        <v>87</v>
      </c>
      <c r="N45" s="5" t="s">
        <v>28</v>
      </c>
      <c r="O45" s="5" t="s">
        <v>29</v>
      </c>
      <c r="P45" s="6" t="s">
        <v>146</v>
      </c>
      <c r="Q45" s="5">
        <v>0</v>
      </c>
      <c r="R45" s="5">
        <v>0</v>
      </c>
      <c r="S45" s="5">
        <f t="shared" si="6"/>
        <v>0</v>
      </c>
      <c r="T45" s="5" t="s">
        <v>202</v>
      </c>
      <c r="U45" s="7"/>
    </row>
    <row r="46" spans="1:21" s="4" customFormat="1" ht="70.150000000000006" customHeight="1" x14ac:dyDescent="0.25">
      <c r="A46" s="5">
        <v>10</v>
      </c>
      <c r="B46" s="5" t="s">
        <v>150</v>
      </c>
      <c r="C46" s="5" t="s">
        <v>151</v>
      </c>
      <c r="D46" s="5" t="str">
        <f t="shared" si="5"/>
        <v>Ksor Niê</v>
      </c>
      <c r="E46" s="6" t="s">
        <v>152</v>
      </c>
      <c r="F46" s="5" t="s">
        <v>14</v>
      </c>
      <c r="G46" s="5" t="s">
        <v>77</v>
      </c>
      <c r="H46" s="5" t="s">
        <v>153</v>
      </c>
      <c r="I46" s="5" t="s">
        <v>153</v>
      </c>
      <c r="J46" s="5" t="s">
        <v>16</v>
      </c>
      <c r="K46" s="5" t="s">
        <v>26</v>
      </c>
      <c r="L46" s="5" t="s">
        <v>71</v>
      </c>
      <c r="M46" s="5" t="s">
        <v>19</v>
      </c>
      <c r="N46" s="5" t="s">
        <v>28</v>
      </c>
      <c r="O46" s="5" t="s">
        <v>29</v>
      </c>
      <c r="P46" s="6" t="s">
        <v>149</v>
      </c>
      <c r="Q46" s="5">
        <v>44.5</v>
      </c>
      <c r="R46" s="5">
        <v>5</v>
      </c>
      <c r="S46" s="5">
        <f t="shared" si="6"/>
        <v>49.5</v>
      </c>
      <c r="T46" s="5"/>
      <c r="U46" s="7"/>
    </row>
    <row r="47" spans="1:21" s="4" customFormat="1" ht="70.150000000000006" customHeight="1" x14ac:dyDescent="0.25">
      <c r="A47" s="5">
        <v>11</v>
      </c>
      <c r="B47" s="5" t="s">
        <v>174</v>
      </c>
      <c r="C47" s="5" t="s">
        <v>175</v>
      </c>
      <c r="D47" s="5" t="str">
        <f t="shared" si="5"/>
        <v>A  Niêng</v>
      </c>
      <c r="E47" s="6" t="s">
        <v>176</v>
      </c>
      <c r="F47" s="5"/>
      <c r="G47" s="5" t="s">
        <v>78</v>
      </c>
      <c r="H47" s="5" t="s">
        <v>177</v>
      </c>
      <c r="I47" s="5" t="s">
        <v>177</v>
      </c>
      <c r="J47" s="5" t="s">
        <v>16</v>
      </c>
      <c r="K47" s="5" t="s">
        <v>70</v>
      </c>
      <c r="L47" s="5" t="s">
        <v>71</v>
      </c>
      <c r="M47" s="5" t="s">
        <v>19</v>
      </c>
      <c r="N47" s="5" t="s">
        <v>28</v>
      </c>
      <c r="O47" s="5" t="s">
        <v>29</v>
      </c>
      <c r="P47" s="6" t="s">
        <v>154</v>
      </c>
      <c r="Q47" s="5">
        <v>25</v>
      </c>
      <c r="R47" s="5">
        <v>5</v>
      </c>
      <c r="S47" s="5">
        <f t="shared" si="6"/>
        <v>30</v>
      </c>
      <c r="T47" s="5"/>
      <c r="U47" s="7"/>
    </row>
    <row r="48" spans="1:21" s="4" customFormat="1" ht="70.150000000000006" customHeight="1" x14ac:dyDescent="0.25">
      <c r="A48" s="5">
        <v>12</v>
      </c>
      <c r="B48" s="5" t="s">
        <v>38</v>
      </c>
      <c r="C48" s="5" t="s">
        <v>129</v>
      </c>
      <c r="D48" s="5" t="str">
        <f t="shared" si="5"/>
        <v>Y Phố</v>
      </c>
      <c r="E48" s="6" t="s">
        <v>130</v>
      </c>
      <c r="F48" s="5" t="s">
        <v>14</v>
      </c>
      <c r="G48" s="5" t="s">
        <v>77</v>
      </c>
      <c r="H48" s="5" t="s">
        <v>131</v>
      </c>
      <c r="I48" s="5" t="s">
        <v>131</v>
      </c>
      <c r="J48" s="5" t="s">
        <v>16</v>
      </c>
      <c r="K48" s="5" t="s">
        <v>70</v>
      </c>
      <c r="L48" s="5" t="s">
        <v>71</v>
      </c>
      <c r="M48" s="5" t="s">
        <v>19</v>
      </c>
      <c r="N48" s="5" t="s">
        <v>28</v>
      </c>
      <c r="O48" s="5" t="s">
        <v>29</v>
      </c>
      <c r="P48" s="6" t="s">
        <v>157</v>
      </c>
      <c r="Q48" s="5">
        <v>0</v>
      </c>
      <c r="R48" s="5">
        <v>5</v>
      </c>
      <c r="S48" s="5">
        <f t="shared" si="6"/>
        <v>5</v>
      </c>
      <c r="T48" s="5" t="s">
        <v>202</v>
      </c>
      <c r="U48" s="7"/>
    </row>
    <row r="49" spans="1:21" s="4" customFormat="1" ht="70.150000000000006" customHeight="1" x14ac:dyDescent="0.25">
      <c r="A49" s="5">
        <v>13</v>
      </c>
      <c r="B49" s="5" t="s">
        <v>180</v>
      </c>
      <c r="C49" s="5" t="s">
        <v>181</v>
      </c>
      <c r="D49" s="5" t="str">
        <f t="shared" si="5"/>
        <v>Siu Phyứt</v>
      </c>
      <c r="E49" s="6" t="s">
        <v>182</v>
      </c>
      <c r="F49" s="5" t="s">
        <v>14</v>
      </c>
      <c r="G49" s="5" t="s">
        <v>77</v>
      </c>
      <c r="H49" s="5" t="s">
        <v>75</v>
      </c>
      <c r="I49" s="5" t="s">
        <v>75</v>
      </c>
      <c r="J49" s="5" t="s">
        <v>16</v>
      </c>
      <c r="K49" s="5" t="s">
        <v>70</v>
      </c>
      <c r="L49" s="5" t="s">
        <v>183</v>
      </c>
      <c r="M49" s="5" t="s">
        <v>19</v>
      </c>
      <c r="N49" s="5" t="s">
        <v>28</v>
      </c>
      <c r="O49" s="5" t="s">
        <v>29</v>
      </c>
      <c r="P49" s="6" t="s">
        <v>169</v>
      </c>
      <c r="Q49" s="5">
        <v>0</v>
      </c>
      <c r="R49" s="5">
        <v>5</v>
      </c>
      <c r="S49" s="5">
        <f t="shared" si="6"/>
        <v>5</v>
      </c>
      <c r="T49" s="5" t="s">
        <v>202</v>
      </c>
      <c r="U49" s="7"/>
    </row>
    <row r="50" spans="1:21" s="4" customFormat="1" ht="70.150000000000006" customHeight="1" x14ac:dyDescent="0.25">
      <c r="A50" s="5">
        <v>14</v>
      </c>
      <c r="B50" s="5" t="s">
        <v>120</v>
      </c>
      <c r="C50" s="5" t="s">
        <v>121</v>
      </c>
      <c r="D50" s="5" t="str">
        <f t="shared" si="5"/>
        <v>A Tân</v>
      </c>
      <c r="E50" s="6" t="s">
        <v>122</v>
      </c>
      <c r="F50" s="5"/>
      <c r="G50" s="5" t="s">
        <v>78</v>
      </c>
      <c r="H50" s="5" t="s">
        <v>123</v>
      </c>
      <c r="I50" s="5" t="s">
        <v>124</v>
      </c>
      <c r="J50" s="5" t="s">
        <v>16</v>
      </c>
      <c r="K50" s="5" t="s">
        <v>70</v>
      </c>
      <c r="L50" s="5" t="s">
        <v>71</v>
      </c>
      <c r="M50" s="5" t="s">
        <v>19</v>
      </c>
      <c r="N50" s="5" t="s">
        <v>28</v>
      </c>
      <c r="O50" s="5" t="s">
        <v>29</v>
      </c>
      <c r="P50" s="6" t="s">
        <v>178</v>
      </c>
      <c r="Q50" s="5">
        <v>0</v>
      </c>
      <c r="R50" s="5">
        <v>5</v>
      </c>
      <c r="S50" s="5">
        <f t="shared" si="6"/>
        <v>5</v>
      </c>
      <c r="T50" s="5" t="s">
        <v>202</v>
      </c>
      <c r="U50" s="7"/>
    </row>
    <row r="51" spans="1:21" s="4" customFormat="1" ht="70.150000000000006" customHeight="1" x14ac:dyDescent="0.25">
      <c r="A51" s="5">
        <v>15</v>
      </c>
      <c r="B51" s="5" t="s">
        <v>59</v>
      </c>
      <c r="C51" s="5" t="s">
        <v>60</v>
      </c>
      <c r="D51" s="5" t="str">
        <f t="shared" si="5"/>
        <v>Lang Thị Như Thành</v>
      </c>
      <c r="E51" s="6" t="s">
        <v>61</v>
      </c>
      <c r="F51" s="5" t="s">
        <v>14</v>
      </c>
      <c r="G51" s="5" t="s">
        <v>25</v>
      </c>
      <c r="H51" s="5" t="s">
        <v>191</v>
      </c>
      <c r="I51" s="5" t="s">
        <v>15</v>
      </c>
      <c r="J51" s="5" t="s">
        <v>16</v>
      </c>
      <c r="K51" s="5" t="s">
        <v>63</v>
      </c>
      <c r="L51" s="5" t="s">
        <v>62</v>
      </c>
      <c r="M51" s="5" t="s">
        <v>19</v>
      </c>
      <c r="N51" s="5" t="s">
        <v>28</v>
      </c>
      <c r="O51" s="5" t="s">
        <v>29</v>
      </c>
      <c r="P51" s="6" t="s">
        <v>179</v>
      </c>
      <c r="Q51" s="5">
        <v>65</v>
      </c>
      <c r="R51" s="5">
        <v>5</v>
      </c>
      <c r="S51" s="5">
        <f t="shared" si="6"/>
        <v>70</v>
      </c>
      <c r="T51" s="5"/>
      <c r="U51" s="7"/>
    </row>
    <row r="52" spans="1:21" s="4" customFormat="1" ht="70.150000000000006" customHeight="1" x14ac:dyDescent="0.25">
      <c r="A52" s="5">
        <v>16</v>
      </c>
      <c r="B52" s="5" t="s">
        <v>150</v>
      </c>
      <c r="C52" s="5" t="s">
        <v>155</v>
      </c>
      <c r="D52" s="5" t="str">
        <f t="shared" si="5"/>
        <v>Ksor Úc</v>
      </c>
      <c r="E52" s="6" t="s">
        <v>156</v>
      </c>
      <c r="F52" s="5" t="s">
        <v>14</v>
      </c>
      <c r="G52" s="5" t="s">
        <v>77</v>
      </c>
      <c r="H52" s="5" t="s">
        <v>145</v>
      </c>
      <c r="I52" s="5" t="s">
        <v>145</v>
      </c>
      <c r="J52" s="5" t="s">
        <v>16</v>
      </c>
      <c r="K52" s="5" t="s">
        <v>26</v>
      </c>
      <c r="L52" s="5" t="s">
        <v>71</v>
      </c>
      <c r="M52" s="5" t="s">
        <v>19</v>
      </c>
      <c r="N52" s="5" t="s">
        <v>28</v>
      </c>
      <c r="O52" s="5" t="s">
        <v>29</v>
      </c>
      <c r="P52" s="6" t="s">
        <v>184</v>
      </c>
      <c r="Q52" s="5">
        <v>0</v>
      </c>
      <c r="R52" s="5">
        <v>5</v>
      </c>
      <c r="S52" s="5">
        <f t="shared" si="6"/>
        <v>5</v>
      </c>
      <c r="T52" s="5" t="s">
        <v>202</v>
      </c>
      <c r="U52" s="7"/>
    </row>
    <row r="53" spans="1:21" ht="40.9" customHeight="1" x14ac:dyDescent="0.25">
      <c r="A53" s="19" t="s">
        <v>234</v>
      </c>
      <c r="B53" s="19"/>
      <c r="C53" s="19"/>
      <c r="D53" s="34" t="s">
        <v>229</v>
      </c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1" customFormat="1" ht="14.45" customHeight="1" x14ac:dyDescent="0.25">
      <c r="A54" s="1" t="s">
        <v>79</v>
      </c>
      <c r="B54" s="32" t="s">
        <v>81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</row>
    <row r="55" spans="1:21" s="8" customFormat="1" x14ac:dyDescent="0.25">
      <c r="A55" s="2"/>
      <c r="B55" s="2" t="s">
        <v>64</v>
      </c>
      <c r="C55" s="2" t="s">
        <v>65</v>
      </c>
      <c r="D55" s="2" t="s">
        <v>87</v>
      </c>
      <c r="E55" s="3"/>
      <c r="F55" s="2"/>
      <c r="G55" s="2"/>
      <c r="H55" s="2"/>
      <c r="I55" s="2"/>
      <c r="J55" s="2"/>
      <c r="K55" s="2"/>
      <c r="L55" s="2"/>
      <c r="M55" s="2"/>
      <c r="N55" s="2"/>
      <c r="O55" s="2"/>
      <c r="P55" s="3"/>
      <c r="Q55" s="2"/>
      <c r="R55" s="2"/>
      <c r="S55" s="2"/>
      <c r="T55" s="2"/>
    </row>
    <row r="56" spans="1:21" ht="18.75" x14ac:dyDescent="0.3">
      <c r="D56" s="23" t="s">
        <v>235</v>
      </c>
    </row>
  </sheetData>
  <autoFilter ref="A8:P8"/>
  <mergeCells count="34">
    <mergeCell ref="B54:T54"/>
    <mergeCell ref="D9:T9"/>
    <mergeCell ref="D17:T17"/>
    <mergeCell ref="B18:T18"/>
    <mergeCell ref="B10:T10"/>
    <mergeCell ref="B15:T15"/>
    <mergeCell ref="B24:T24"/>
    <mergeCell ref="B28:T28"/>
    <mergeCell ref="B36:T36"/>
    <mergeCell ref="D53:T53"/>
    <mergeCell ref="D31:T31"/>
    <mergeCell ref="D35:T35"/>
    <mergeCell ref="D32:T32"/>
    <mergeCell ref="M7:M8"/>
    <mergeCell ref="N7:N8"/>
    <mergeCell ref="O7:O8"/>
    <mergeCell ref="K7:K8"/>
    <mergeCell ref="L7:L8"/>
    <mergeCell ref="Q7:S7"/>
    <mergeCell ref="T7:T8"/>
    <mergeCell ref="A1:G1"/>
    <mergeCell ref="A2:G2"/>
    <mergeCell ref="H7:H8"/>
    <mergeCell ref="I7:I8"/>
    <mergeCell ref="J7:J8"/>
    <mergeCell ref="A7:A8"/>
    <mergeCell ref="D7:D8"/>
    <mergeCell ref="E7:E8"/>
    <mergeCell ref="F7:F8"/>
    <mergeCell ref="G7:G8"/>
    <mergeCell ref="A5:T5"/>
    <mergeCell ref="A6:T6"/>
    <mergeCell ref="A4:T4"/>
    <mergeCell ref="P7:P8"/>
  </mergeCells>
  <pageMargins left="0.23622047244094491" right="0.23622047244094491" top="0.74803149606299213" bottom="0.74803149606299213" header="0.31496062992125984" footer="0.31496062992125984"/>
  <pageSetup paperSize="9" scale="72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TỔNG HỢP</vt:lpstr>
      <vt:lpstr>'TỔNG HỢP'!Print_Titles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2024-09-27T05:44:43Z</dcterms:modified>
</cp:coreProperties>
</file>